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1-й год" sheetId="1" r:id="rId1"/>
    <sheet name="2-й и 3-й года" sheetId="2" r:id="rId2"/>
    <sheet name="Лист1" sheetId="3" r:id="rId3"/>
  </sheets>
  <definedNames>
    <definedName name="_xlnm.Print_Titles" localSheetId="0">'1-й год'!$11:$11</definedName>
    <definedName name="_xlnm.Print_Titles" localSheetId="1">'2-й и 3-й года'!$11:$11</definedName>
    <definedName name="_xlnm.Print_Area" localSheetId="0">'1-й год'!$A$1:$D$45</definedName>
    <definedName name="_xlnm.Print_Area" localSheetId="1">'2-й и 3-й года'!$A$1:$E$41</definedName>
  </definedNames>
  <calcPr calcId="145621"/>
</workbook>
</file>

<file path=xl/calcChain.xml><?xml version="1.0" encoding="utf-8"?>
<calcChain xmlns="http://schemas.openxmlformats.org/spreadsheetml/2006/main">
  <c r="C28" i="1" l="1"/>
  <c r="C29" i="1"/>
  <c r="C42" i="1"/>
  <c r="C43" i="1"/>
  <c r="D19" i="2" l="1"/>
  <c r="C19" i="2"/>
  <c r="C19" i="1"/>
  <c r="C20" i="1"/>
  <c r="C31" i="1"/>
  <c r="D39" i="2" l="1"/>
  <c r="C39" i="2"/>
  <c r="D37" i="2"/>
  <c r="C37" i="2"/>
  <c r="C34" i="2" s="1"/>
  <c r="D35" i="2"/>
  <c r="C35" i="2"/>
  <c r="C36" i="1"/>
  <c r="C38" i="1"/>
  <c r="C40" i="1"/>
  <c r="C35" i="1" s="1"/>
  <c r="D34" i="2" l="1"/>
  <c r="D16" i="2"/>
  <c r="D15" i="2" s="1"/>
  <c r="D22" i="2"/>
  <c r="D21" i="2" s="1"/>
  <c r="D18" i="2" s="1"/>
  <c r="D24" i="2"/>
  <c r="D30" i="2"/>
  <c r="D32" i="2"/>
  <c r="D14" i="2" l="1"/>
  <c r="D29" i="2"/>
  <c r="D28" i="2"/>
  <c r="D27" i="2"/>
  <c r="D13" i="2"/>
  <c r="C14" i="2"/>
  <c r="C15" i="2"/>
  <c r="C16" i="2"/>
  <c r="C18" i="2"/>
  <c r="C21" i="2"/>
  <c r="C22" i="2"/>
  <c r="C24" i="2"/>
  <c r="C30" i="2"/>
  <c r="C32" i="2"/>
  <c r="C29" i="2" s="1"/>
  <c r="C28" i="2" s="1"/>
  <c r="C27" i="2" s="1"/>
  <c r="C13" i="2" s="1"/>
  <c r="C17" i="1" l="1"/>
  <c r="C16" i="1" s="1"/>
  <c r="C14" i="1" s="1"/>
  <c r="C22" i="1"/>
  <c r="C23" i="1"/>
  <c r="C25" i="1"/>
  <c r="C26" i="1"/>
  <c r="C33" i="1"/>
  <c r="C30" i="1" l="1"/>
  <c r="C13" i="1" s="1"/>
</calcChain>
</file>

<file path=xl/sharedStrings.xml><?xml version="1.0" encoding="utf-8"?>
<sst xmlns="http://schemas.openxmlformats.org/spreadsheetml/2006/main" count="145" uniqueCount="79">
  <si>
    <t>(тыс. руб.)</t>
  </si>
  <si>
    <t>Код бюджетной классификации Российской Федерации</t>
  </si>
  <si>
    <t>Сумма</t>
  </si>
  <si>
    <t>1</t>
  </si>
  <si>
    <t>2</t>
  </si>
  <si>
    <t>3</t>
  </si>
  <si>
    <t>4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</si>
  <si>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</si>
  <si>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Сумма 2-го года</t>
  </si>
  <si>
    <t>Сумма 3-го года</t>
  </si>
  <si>
    <t>ДОХОДЫ</t>
  </si>
  <si>
    <t>ИТОГО ДОХОДОВ</t>
  </si>
  <si>
    <t>1 00 00 000 00 0000 000</t>
  </si>
  <si>
    <t>НАЛОГОВЫЕ И НЕНАЛОГОВЫЕ ДОХОДЫ</t>
  </si>
  <si>
    <t>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</si>
  <si>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</si>
  <si>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</si>
  <si>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</si>
  <si>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</si>
  <si>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</si>
  <si>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</si>
  <si>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</si>
  <si>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</si>
  <si>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</si>
  <si>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</si>
  <si>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</si>
  <si>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</si>
  <si>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1 06 06 000 00 0000 110</t>
  </si>
  <si>
    <t>Земельный налог</t>
  </si>
  <si>
    <t>1 06 06 030 00 0000 110</t>
  </si>
  <si>
    <t>Земельный налог с организаций</t>
  </si>
  <si>
    <t>1 06 06 033 10 0000 110</t>
  </si>
  <si>
    <t>Земельный налог с организаций, обладающих земельным участком, расположенным в границах сельских поселений</t>
  </si>
  <si>
    <t>1 08 00 000 00 0000 000</t>
  </si>
  <si>
    <t>ГОСУДАРСТВЕННАЯ ПОШЛИНА</t>
  </si>
  <si>
    <t>1 08 04 000 01 0000 110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</si>
  <si>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</si>
  <si>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1 08 04 020 01 0000 110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</si>
  <si>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</si>
  <si>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</si>
  <si>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</si>
  <si>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</si>
  <si>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</si>
  <si>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</si>
  <si>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</si>
  <si>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</si>
  <si>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Дотации бюджетам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</si>
  <si>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</si>
  <si>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</si>
  <si>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</si>
  <si>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</si>
  <si>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</si>
  <si>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на государственную регистрацию актов гражданского состояния</t>
  </si>
  <si>
    <t>Субвенции бюджетам сельских поселений на государственную регистрацию актов гражданского состояния</t>
  </si>
  <si>
    <t>Иные межбюджетные трансферты</t>
  </si>
  <si>
    <t>Прочие межбюджетные трансферты, передаваемые в бюджеты поселений</t>
  </si>
  <si>
    <t>Прочие межбюджетные трансферты, передаваемые в бюджеты сельских поселений</t>
  </si>
  <si>
    <t>Приложение № 1</t>
  </si>
  <si>
    <t>к решению Совета</t>
  </si>
  <si>
    <t>сельского поселения "Мещура"</t>
  </si>
  <si>
    <t>Приложение № 2</t>
  </si>
  <si>
    <t>Объем поступлений доходов бюджета сельского поселения "Мещура" на 2019 год</t>
  </si>
  <si>
    <t>от __.__.2018 г №4-_/_</t>
  </si>
  <si>
    <t>Объем поступлений доходов бюджета сельского поселения "Мещура" на плановый период 2020 и 2021 годов</t>
  </si>
  <si>
    <t>2 02 35 930 10 0000 150</t>
  </si>
  <si>
    <t>2 02 35 930 00 0000 150</t>
  </si>
  <si>
    <t>2 02 35 118 10 0000 150</t>
  </si>
  <si>
    <t>2 02 35 118 00 0000 150</t>
  </si>
  <si>
    <t>2 02 30 024 10 0000 150</t>
  </si>
  <si>
    <t>2 02 30 024 00 0000 150</t>
  </si>
  <si>
    <t>2 02 30 000 00 0000 150</t>
  </si>
  <si>
    <t>2 02 15 002 10 0000 150</t>
  </si>
  <si>
    <t>2 02 15 002 00 0000 150</t>
  </si>
  <si>
    <t>2 02 15 001 10 0000 150</t>
  </si>
  <si>
    <t>2 02 15 001 00 0000 150</t>
  </si>
  <si>
    <t>2 02 10 000 00 0000 150</t>
  </si>
  <si>
    <t>2 02 49 999 10 0000 150</t>
  </si>
  <si>
    <t>2 02 49 999 00 0000 150</t>
  </si>
  <si>
    <t>2 02 40 000 00 0000 150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</si>
</sst>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20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 CYR"/>
    </font>
    <font>
      <sz val="12"/>
      <color indexed="8"/>
      <name val="Times New Roman CYR"/>
    </font>
    <font>
      <i/>
      <sz val="14"/>
      <color indexed="8"/>
      <name val="Times New Roman CYR"/>
    </font>
    <font>
      <i/>
      <sz val="11"/>
      <color indexed="8"/>
      <name val="Calibri"/>
      <family val="2"/>
      <scheme val="minor"/>
    </font>
    <font>
      <b/>
      <i/>
      <sz val="14"/>
      <color indexed="8"/>
      <name val="Times New Roman CYR"/>
    </font>
    <font>
      <b/>
      <i/>
      <sz val="11"/>
      <color indexed="8"/>
      <name val="Calibri"/>
      <family val="2"/>
      <scheme val="minor"/>
    </font>
    <font>
      <b/>
      <i/>
      <sz val="14"/>
      <color rgb="FFFF0000"/>
      <name val="Times New Roman CYR"/>
    </font>
    <font>
      <b/>
      <i/>
      <sz val="11"/>
      <color rgb="FFFF0000"/>
      <name val="Calibri"/>
      <family val="2"/>
      <scheme val="minor"/>
    </font>
    <font>
      <b/>
      <i/>
      <sz val="14"/>
      <color indexed="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i/>
      <sz val="11"/>
      <color rgb="FFFF0000"/>
      <name val="Calibri"/>
      <family val="2"/>
      <scheme val="minor"/>
    </font>
    <font>
      <b/>
      <sz val="12"/>
      <color indexed="0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i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2" borderId="1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justify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/>
    </xf>
    <xf numFmtId="0" fontId="2" fillId="2" borderId="3" xfId="0" applyNumberFormat="1" applyFont="1" applyFill="1" applyBorder="1"/>
    <xf numFmtId="0" fontId="5" fillId="0" borderId="0" xfId="0" applyFont="1" applyAlignment="1">
      <alignment horizontal="right"/>
    </xf>
    <xf numFmtId="0" fontId="6" fillId="0" borderId="1" xfId="0" applyFont="1" applyBorder="1" applyAlignment="1" applyProtection="1">
      <alignment vertical="center" wrapText="1"/>
    </xf>
    <xf numFmtId="0" fontId="7" fillId="2" borderId="1" xfId="0" applyNumberFormat="1" applyFont="1" applyFill="1" applyBorder="1" applyAlignment="1">
      <alignment horizontal="right"/>
    </xf>
    <xf numFmtId="164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/>
    </xf>
    <xf numFmtId="0" fontId="9" fillId="0" borderId="0" xfId="0" applyFont="1"/>
    <xf numFmtId="164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5" fontId="10" fillId="2" borderId="2" xfId="0" applyNumberFormat="1" applyFont="1" applyFill="1" applyBorder="1" applyAlignment="1">
      <alignment horizontal="right"/>
    </xf>
    <xf numFmtId="0" fontId="11" fillId="0" borderId="0" xfId="0" applyFont="1"/>
    <xf numFmtId="164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165" fontId="12" fillId="2" borderId="2" xfId="0" applyNumberFormat="1" applyFont="1" applyFill="1" applyBorder="1" applyAlignment="1">
      <alignment horizontal="right"/>
    </xf>
    <xf numFmtId="0" fontId="13" fillId="0" borderId="0" xfId="0" applyFont="1"/>
    <xf numFmtId="164" fontId="14" fillId="2" borderId="2" xfId="0" applyNumberFormat="1" applyFont="1" applyFill="1" applyBorder="1" applyAlignment="1">
      <alignment horizontal="justify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165" fontId="14" fillId="2" borderId="2" xfId="0" applyNumberFormat="1" applyFont="1" applyFill="1" applyBorder="1" applyAlignment="1">
      <alignment horizontal="right"/>
    </xf>
    <xf numFmtId="164" fontId="15" fillId="2" borderId="2" xfId="0" applyNumberFormat="1" applyFont="1" applyFill="1" applyBorder="1" applyAlignment="1">
      <alignment horizontal="justify" vertical="center" wrapText="1"/>
    </xf>
    <xf numFmtId="49" fontId="15" fillId="2" borderId="2" xfId="0" applyNumberFormat="1" applyFont="1" applyFill="1" applyBorder="1" applyAlignment="1">
      <alignment horizontal="center" vertical="center" wrapText="1"/>
    </xf>
    <xf numFmtId="165" fontId="15" fillId="2" borderId="2" xfId="0" applyNumberFormat="1" applyFont="1" applyFill="1" applyBorder="1" applyAlignment="1">
      <alignment horizontal="right"/>
    </xf>
    <xf numFmtId="0" fontId="16" fillId="0" borderId="0" xfId="0" applyFont="1"/>
    <xf numFmtId="164" fontId="17" fillId="2" borderId="2" xfId="0" applyNumberFormat="1" applyFont="1" applyFill="1" applyBorder="1" applyAlignment="1">
      <alignment horizontal="justify" vertical="center" wrapText="1"/>
    </xf>
    <xf numFmtId="49" fontId="17" fillId="2" borderId="2" xfId="0" applyNumberFormat="1" applyFont="1" applyFill="1" applyBorder="1" applyAlignment="1">
      <alignment horizontal="center" vertical="center" wrapText="1"/>
    </xf>
    <xf numFmtId="165" fontId="17" fillId="2" borderId="2" xfId="0" applyNumberFormat="1" applyFont="1" applyFill="1" applyBorder="1" applyAlignment="1">
      <alignment horizontal="right"/>
    </xf>
    <xf numFmtId="0" fontId="18" fillId="0" borderId="0" xfId="0" applyFont="1"/>
    <xf numFmtId="164" fontId="4" fillId="0" borderId="2" xfId="0" applyNumberFormat="1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right"/>
    </xf>
    <xf numFmtId="0" fontId="0" fillId="0" borderId="0" xfId="0" applyFill="1"/>
    <xf numFmtId="164" fontId="19" fillId="2" borderId="2" xfId="0" applyNumberFormat="1" applyFont="1" applyFill="1" applyBorder="1" applyAlignment="1">
      <alignment horizontal="justify" vertical="center" wrapText="1"/>
    </xf>
    <xf numFmtId="49" fontId="19" fillId="2" borderId="2" xfId="0" applyNumberFormat="1" applyFont="1" applyFill="1" applyBorder="1" applyAlignment="1">
      <alignment horizontal="center" vertical="center" wrapText="1"/>
    </xf>
    <xf numFmtId="165" fontId="19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/>
    <xf numFmtId="0" fontId="6" fillId="0" borderId="1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5"/>
  <sheetViews>
    <sheetView tabSelected="1" zoomScaleNormal="100" workbookViewId="0">
      <selection activeCell="A47" sqref="A47"/>
    </sheetView>
  </sheetViews>
  <sheetFormatPr defaultRowHeight="18" customHeight="1" x14ac:dyDescent="0.3"/>
  <cols>
    <col min="1" max="1" width="80.6640625" customWidth="1"/>
    <col min="2" max="2" width="40.6640625" customWidth="1"/>
    <col min="3" max="3" width="15.109375" customWidth="1"/>
  </cols>
  <sheetData>
    <row r="1" spans="1:8" ht="18" customHeight="1" x14ac:dyDescent="0.3">
      <c r="C1" s="13" t="s">
        <v>57</v>
      </c>
    </row>
    <row r="2" spans="1:8" ht="18" customHeight="1" x14ac:dyDescent="0.3">
      <c r="C2" s="13" t="s">
        <v>58</v>
      </c>
    </row>
    <row r="3" spans="1:8" ht="18" customHeight="1" x14ac:dyDescent="0.3">
      <c r="C3" s="13" t="s">
        <v>59</v>
      </c>
    </row>
    <row r="4" spans="1:8" ht="18" customHeight="1" x14ac:dyDescent="0.3">
      <c r="C4" s="13" t="s">
        <v>62</v>
      </c>
    </row>
    <row r="6" spans="1:8" ht="18" customHeight="1" x14ac:dyDescent="0.3">
      <c r="A6" s="50" t="s">
        <v>61</v>
      </c>
      <c r="B6" s="50"/>
      <c r="C6" s="50"/>
      <c r="D6" s="14"/>
      <c r="E6" s="14"/>
      <c r="F6" s="14"/>
      <c r="G6" s="14"/>
      <c r="H6" s="14"/>
    </row>
    <row r="7" spans="1:8" ht="14.4" x14ac:dyDescent="0.3"/>
    <row r="8" spans="1:8" ht="18" customHeight="1" x14ac:dyDescent="0.35">
      <c r="A8" s="1"/>
      <c r="B8" s="1"/>
      <c r="C8" s="15" t="s">
        <v>0</v>
      </c>
    </row>
    <row r="9" spans="1:8" ht="33.450000000000003" customHeight="1" x14ac:dyDescent="0.3">
      <c r="A9" s="48" t="s">
        <v>7</v>
      </c>
      <c r="B9" s="48" t="s">
        <v>1</v>
      </c>
      <c r="C9" s="48" t="s">
        <v>2</v>
      </c>
    </row>
    <row r="10" spans="1:8" ht="33.450000000000003" customHeight="1" x14ac:dyDescent="0.3">
      <c r="A10" s="48"/>
      <c r="B10" s="48"/>
      <c r="C10" s="49"/>
    </row>
    <row r="11" spans="1:8" ht="17.399999999999999" x14ac:dyDescent="0.3">
      <c r="A11" s="2" t="s">
        <v>3</v>
      </c>
      <c r="B11" s="2" t="s">
        <v>4</v>
      </c>
      <c r="C11" s="2" t="s">
        <v>5</v>
      </c>
    </row>
    <row r="12" spans="1:8" ht="19.5" customHeight="1" x14ac:dyDescent="0.3">
      <c r="A12" s="4" t="s">
        <v>10</v>
      </c>
      <c r="B12" s="5"/>
      <c r="C12" s="6"/>
    </row>
    <row r="13" spans="1:8" s="27" customFormat="1" ht="19.5" customHeight="1" x14ac:dyDescent="0.35">
      <c r="A13" s="24" t="s">
        <v>11</v>
      </c>
      <c r="B13" s="25"/>
      <c r="C13" s="26">
        <f>C14+C28</f>
        <v>2116.748</v>
      </c>
    </row>
    <row r="14" spans="1:8" s="19" customFormat="1" ht="19.5" customHeight="1" x14ac:dyDescent="0.35">
      <c r="A14" s="28" t="s">
        <v>13</v>
      </c>
      <c r="B14" s="29" t="s">
        <v>12</v>
      </c>
      <c r="C14" s="30">
        <f>C16+C19+C25</f>
        <v>28</v>
      </c>
    </row>
    <row r="15" spans="1:8" s="19" customFormat="1" ht="19.5" customHeight="1" x14ac:dyDescent="0.35">
      <c r="A15" s="16" t="s">
        <v>14</v>
      </c>
      <c r="B15" s="17"/>
      <c r="C15" s="18"/>
    </row>
    <row r="16" spans="1:8" ht="15.6" x14ac:dyDescent="0.3">
      <c r="A16" s="7" t="s">
        <v>16</v>
      </c>
      <c r="B16" s="3" t="s">
        <v>15</v>
      </c>
      <c r="C16" s="8">
        <f>C17</f>
        <v>20</v>
      </c>
    </row>
    <row r="17" spans="1:3" s="19" customFormat="1" ht="15.6" x14ac:dyDescent="0.3">
      <c r="A17" s="43" t="s">
        <v>18</v>
      </c>
      <c r="B17" s="44" t="s">
        <v>17</v>
      </c>
      <c r="C17" s="45">
        <f>C18</f>
        <v>20</v>
      </c>
    </row>
    <row r="18" spans="1:3" ht="62.4" x14ac:dyDescent="0.3">
      <c r="A18" s="9" t="s">
        <v>20</v>
      </c>
      <c r="B18" s="10" t="s">
        <v>19</v>
      </c>
      <c r="C18" s="11">
        <v>20</v>
      </c>
    </row>
    <row r="19" spans="1:3" ht="15.6" x14ac:dyDescent="0.3">
      <c r="A19" s="7" t="s">
        <v>22</v>
      </c>
      <c r="B19" s="3" t="s">
        <v>21</v>
      </c>
      <c r="C19" s="8">
        <f>C20+C22</f>
        <v>6</v>
      </c>
    </row>
    <row r="20" spans="1:3" s="19" customFormat="1" ht="15.6" x14ac:dyDescent="0.3">
      <c r="A20" s="43" t="s">
        <v>24</v>
      </c>
      <c r="B20" s="44" t="s">
        <v>23</v>
      </c>
      <c r="C20" s="45">
        <f>C21</f>
        <v>1</v>
      </c>
    </row>
    <row r="21" spans="1:3" ht="31.2" x14ac:dyDescent="0.3">
      <c r="A21" s="9" t="s">
        <v>26</v>
      </c>
      <c r="B21" s="10" t="s">
        <v>25</v>
      </c>
      <c r="C21" s="11">
        <v>1</v>
      </c>
    </row>
    <row r="22" spans="1:3" s="19" customFormat="1" ht="15.6" x14ac:dyDescent="0.3">
      <c r="A22" s="43" t="s">
        <v>28</v>
      </c>
      <c r="B22" s="44" t="s">
        <v>27</v>
      </c>
      <c r="C22" s="45">
        <f>C23</f>
        <v>5</v>
      </c>
    </row>
    <row r="23" spans="1:3" ht="15.6" x14ac:dyDescent="0.3">
      <c r="A23" s="9" t="s">
        <v>30</v>
      </c>
      <c r="B23" s="10" t="s">
        <v>29</v>
      </c>
      <c r="C23" s="11">
        <f>C24</f>
        <v>5</v>
      </c>
    </row>
    <row r="24" spans="1:3" ht="33.450000000000003" customHeight="1" x14ac:dyDescent="0.3">
      <c r="A24" s="9" t="s">
        <v>32</v>
      </c>
      <c r="B24" s="10" t="s">
        <v>31</v>
      </c>
      <c r="C24" s="11">
        <v>5</v>
      </c>
    </row>
    <row r="25" spans="1:3" ht="15.6" x14ac:dyDescent="0.3">
      <c r="A25" s="7" t="s">
        <v>34</v>
      </c>
      <c r="B25" s="3" t="s">
        <v>33</v>
      </c>
      <c r="C25" s="8">
        <f>C26</f>
        <v>2</v>
      </c>
    </row>
    <row r="26" spans="1:3" s="19" customFormat="1" ht="46.8" x14ac:dyDescent="0.3">
      <c r="A26" s="43" t="s">
        <v>36</v>
      </c>
      <c r="B26" s="44" t="s">
        <v>35</v>
      </c>
      <c r="C26" s="45">
        <f>C27</f>
        <v>2</v>
      </c>
    </row>
    <row r="27" spans="1:3" ht="66.900000000000006" customHeight="1" x14ac:dyDescent="0.3">
      <c r="A27" s="9" t="s">
        <v>38</v>
      </c>
      <c r="B27" s="10" t="s">
        <v>37</v>
      </c>
      <c r="C27" s="11">
        <v>2</v>
      </c>
    </row>
    <row r="28" spans="1:3" s="34" customFormat="1" ht="19.5" customHeight="1" x14ac:dyDescent="0.35">
      <c r="A28" s="31" t="s">
        <v>40</v>
      </c>
      <c r="B28" s="32" t="s">
        <v>39</v>
      </c>
      <c r="C28" s="33">
        <f>C29</f>
        <v>2088.748</v>
      </c>
    </row>
    <row r="29" spans="1:3" ht="33.450000000000003" customHeight="1" x14ac:dyDescent="0.3">
      <c r="A29" s="7" t="s">
        <v>42</v>
      </c>
      <c r="B29" s="3" t="s">
        <v>75</v>
      </c>
      <c r="C29" s="8">
        <f>C30+C35+C42</f>
        <v>2088.748</v>
      </c>
    </row>
    <row r="30" spans="1:3" s="38" customFormat="1" ht="15.6" x14ac:dyDescent="0.3">
      <c r="A30" s="35" t="s">
        <v>43</v>
      </c>
      <c r="B30" s="36" t="s">
        <v>74</v>
      </c>
      <c r="C30" s="37">
        <f>C31+C33</f>
        <v>1969.8</v>
      </c>
    </row>
    <row r="31" spans="1:3" s="19" customFormat="1" ht="15.6" x14ac:dyDescent="0.3">
      <c r="A31" s="43" t="s">
        <v>44</v>
      </c>
      <c r="B31" s="44" t="s">
        <v>73</v>
      </c>
      <c r="C31" s="45">
        <f>C32</f>
        <v>834.8</v>
      </c>
    </row>
    <row r="32" spans="1:3" ht="31.2" x14ac:dyDescent="0.3">
      <c r="A32" s="9" t="s">
        <v>45</v>
      </c>
      <c r="B32" s="10" t="s">
        <v>72</v>
      </c>
      <c r="C32" s="11">
        <v>834.8</v>
      </c>
    </row>
    <row r="33" spans="1:3" s="19" customFormat="1" ht="33.450000000000003" customHeight="1" x14ac:dyDescent="0.3">
      <c r="A33" s="43" t="s">
        <v>46</v>
      </c>
      <c r="B33" s="44" t="s">
        <v>71</v>
      </c>
      <c r="C33" s="45">
        <f>C34</f>
        <v>1135</v>
      </c>
    </row>
    <row r="34" spans="1:3" s="42" customFormat="1" ht="33.450000000000003" customHeight="1" x14ac:dyDescent="0.3">
      <c r="A34" s="39" t="s">
        <v>46</v>
      </c>
      <c r="B34" s="40" t="s">
        <v>70</v>
      </c>
      <c r="C34" s="41">
        <v>1135</v>
      </c>
    </row>
    <row r="35" spans="1:3" s="38" customFormat="1" ht="15.6" x14ac:dyDescent="0.3">
      <c r="A35" s="35" t="s">
        <v>47</v>
      </c>
      <c r="B35" s="36" t="s">
        <v>69</v>
      </c>
      <c r="C35" s="37">
        <f>C36+C38+C40</f>
        <v>80.057999999999993</v>
      </c>
    </row>
    <row r="36" spans="1:3" s="19" customFormat="1" ht="33.450000000000003" customHeight="1" x14ac:dyDescent="0.3">
      <c r="A36" s="43" t="s">
        <v>48</v>
      </c>
      <c r="B36" s="44" t="s">
        <v>68</v>
      </c>
      <c r="C36" s="45">
        <f>C37</f>
        <v>17.727</v>
      </c>
    </row>
    <row r="37" spans="1:3" ht="33.450000000000003" customHeight="1" x14ac:dyDescent="0.3">
      <c r="A37" s="9" t="s">
        <v>49</v>
      </c>
      <c r="B37" s="10" t="s">
        <v>67</v>
      </c>
      <c r="C37" s="11">
        <v>17.727</v>
      </c>
    </row>
    <row r="38" spans="1:3" s="19" customFormat="1" ht="33.450000000000003" customHeight="1" x14ac:dyDescent="0.3">
      <c r="A38" s="43" t="s">
        <v>50</v>
      </c>
      <c r="B38" s="44" t="s">
        <v>66</v>
      </c>
      <c r="C38" s="45">
        <f>C39</f>
        <v>59.734000000000002</v>
      </c>
    </row>
    <row r="39" spans="1:3" ht="39.6" customHeight="1" x14ac:dyDescent="0.3">
      <c r="A39" s="9" t="s">
        <v>51</v>
      </c>
      <c r="B39" s="10" t="s">
        <v>65</v>
      </c>
      <c r="C39" s="11">
        <v>59.734000000000002</v>
      </c>
    </row>
    <row r="40" spans="1:3" s="19" customFormat="1" ht="33.450000000000003" customHeight="1" x14ac:dyDescent="0.3">
      <c r="A40" s="43" t="s">
        <v>52</v>
      </c>
      <c r="B40" s="44" t="s">
        <v>64</v>
      </c>
      <c r="C40" s="45">
        <f>C41</f>
        <v>2.597</v>
      </c>
    </row>
    <row r="41" spans="1:3" ht="33.450000000000003" customHeight="1" x14ac:dyDescent="0.3">
      <c r="A41" s="9" t="s">
        <v>53</v>
      </c>
      <c r="B41" s="10" t="s">
        <v>64</v>
      </c>
      <c r="C41" s="11">
        <v>2.597</v>
      </c>
    </row>
    <row r="42" spans="1:3" s="38" customFormat="1" ht="15.6" x14ac:dyDescent="0.3">
      <c r="A42" s="35" t="s">
        <v>54</v>
      </c>
      <c r="B42" s="47" t="s">
        <v>78</v>
      </c>
      <c r="C42" s="37">
        <f>C43</f>
        <v>38.89</v>
      </c>
    </row>
    <row r="43" spans="1:3" ht="15.6" x14ac:dyDescent="0.3">
      <c r="A43" s="9" t="s">
        <v>55</v>
      </c>
      <c r="B43" s="10" t="s">
        <v>77</v>
      </c>
      <c r="C43" s="11">
        <f>C44</f>
        <v>38.89</v>
      </c>
    </row>
    <row r="44" spans="1:3" ht="31.2" x14ac:dyDescent="0.3">
      <c r="A44" s="9" t="s">
        <v>56</v>
      </c>
      <c r="B44" s="10" t="s">
        <v>76</v>
      </c>
      <c r="C44" s="11">
        <v>38.89</v>
      </c>
    </row>
    <row r="45" spans="1:3" x14ac:dyDescent="0.35">
      <c r="A45" s="12"/>
      <c r="B45" s="12"/>
      <c r="C45" s="12"/>
    </row>
  </sheetData>
  <mergeCells count="4">
    <mergeCell ref="A9:A10"/>
    <mergeCell ref="C9:C10"/>
    <mergeCell ref="B9:B10"/>
    <mergeCell ref="A6:C6"/>
  </mergeCells>
  <pageMargins left="0.39370078740157483" right="0.39370078740157483" top="0.59055118110236227" bottom="0.59055118110236227" header="0" footer="0"/>
  <pageSetup paperSize="9" scale="6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1"/>
  <sheetViews>
    <sheetView view="pageBreakPreview" topLeftCell="A28" zoomScaleNormal="100" zoomScaleSheetLayoutView="100" workbookViewId="0">
      <selection activeCell="A47" sqref="A47"/>
    </sheetView>
  </sheetViews>
  <sheetFormatPr defaultRowHeight="18" customHeight="1" x14ac:dyDescent="0.3"/>
  <cols>
    <col min="1" max="1" width="110.109375" customWidth="1"/>
    <col min="2" max="2" width="31.77734375" customWidth="1"/>
    <col min="3" max="4" width="17.5546875" bestFit="1" customWidth="1"/>
  </cols>
  <sheetData>
    <row r="1" spans="1:8" ht="15.6" x14ac:dyDescent="0.3">
      <c r="D1" s="13" t="s">
        <v>60</v>
      </c>
    </row>
    <row r="2" spans="1:8" ht="18" customHeight="1" x14ac:dyDescent="0.35">
      <c r="A2" s="1"/>
      <c r="B2" s="1"/>
      <c r="C2" s="1"/>
      <c r="D2" s="13" t="s">
        <v>58</v>
      </c>
    </row>
    <row r="3" spans="1:8" ht="18" customHeight="1" x14ac:dyDescent="0.35">
      <c r="A3" s="1"/>
      <c r="B3" s="1"/>
      <c r="C3" s="1"/>
      <c r="D3" s="13" t="s">
        <v>59</v>
      </c>
    </row>
    <row r="4" spans="1:8" ht="18" customHeight="1" x14ac:dyDescent="0.35">
      <c r="A4" s="1"/>
      <c r="B4" s="1"/>
      <c r="C4" s="1"/>
      <c r="D4" s="13" t="s">
        <v>62</v>
      </c>
    </row>
    <row r="5" spans="1:8" ht="18" customHeight="1" x14ac:dyDescent="0.35">
      <c r="A5" s="1"/>
      <c r="B5" s="1"/>
      <c r="C5" s="1"/>
      <c r="D5" s="1"/>
    </row>
    <row r="6" spans="1:8" ht="18" customHeight="1" x14ac:dyDescent="0.3">
      <c r="A6" s="50" t="s">
        <v>63</v>
      </c>
      <c r="B6" s="50"/>
      <c r="C6" s="50"/>
      <c r="D6" s="50"/>
      <c r="E6" s="14"/>
      <c r="F6" s="14"/>
      <c r="G6" s="14"/>
      <c r="H6" s="14"/>
    </row>
    <row r="7" spans="1:8" ht="18" customHeight="1" x14ac:dyDescent="0.35">
      <c r="A7" s="1"/>
      <c r="B7" s="1"/>
      <c r="C7" s="1"/>
      <c r="D7" s="1"/>
    </row>
    <row r="8" spans="1:8" ht="18" customHeight="1" x14ac:dyDescent="0.35">
      <c r="A8" s="1"/>
      <c r="B8" s="1"/>
      <c r="C8" s="1"/>
      <c r="D8" s="15" t="s">
        <v>0</v>
      </c>
    </row>
    <row r="9" spans="1:8" ht="33.450000000000003" customHeight="1" x14ac:dyDescent="0.3">
      <c r="A9" s="48" t="s">
        <v>7</v>
      </c>
      <c r="B9" s="48" t="s">
        <v>1</v>
      </c>
      <c r="C9" s="48" t="s">
        <v>8</v>
      </c>
      <c r="D9" s="48" t="s">
        <v>9</v>
      </c>
    </row>
    <row r="10" spans="1:8" ht="14.4" x14ac:dyDescent="0.3">
      <c r="A10" s="48"/>
      <c r="B10" s="48"/>
      <c r="C10" s="48"/>
      <c r="D10" s="48"/>
    </row>
    <row r="11" spans="1:8" ht="17.399999999999999" x14ac:dyDescent="0.3">
      <c r="A11" s="2" t="s">
        <v>3</v>
      </c>
      <c r="B11" s="2" t="s">
        <v>4</v>
      </c>
      <c r="C11" s="2" t="s">
        <v>5</v>
      </c>
      <c r="D11" s="2" t="s">
        <v>6</v>
      </c>
    </row>
    <row r="12" spans="1:8" ht="19.5" customHeight="1" x14ac:dyDescent="0.3">
      <c r="A12" s="4" t="s">
        <v>10</v>
      </c>
      <c r="B12" s="5"/>
      <c r="C12" s="6"/>
      <c r="D12" s="6"/>
    </row>
    <row r="13" spans="1:8" s="23" customFormat="1" ht="19.5" customHeight="1" x14ac:dyDescent="0.35">
      <c r="A13" s="20" t="s">
        <v>11</v>
      </c>
      <c r="B13" s="21"/>
      <c r="C13" s="22">
        <f>C14+C27</f>
        <v>2070.7910000000002</v>
      </c>
      <c r="D13" s="22">
        <f>D14+D27</f>
        <v>2180.491</v>
      </c>
    </row>
    <row r="14" spans="1:8" s="19" customFormat="1" ht="19.5" customHeight="1" x14ac:dyDescent="0.35">
      <c r="A14" s="28" t="s">
        <v>13</v>
      </c>
      <c r="B14" s="29" t="s">
        <v>12</v>
      </c>
      <c r="C14" s="30">
        <f>C15+C18+C24</f>
        <v>28</v>
      </c>
      <c r="D14" s="30">
        <f>D15+D18+D24</f>
        <v>29</v>
      </c>
    </row>
    <row r="15" spans="1:8" ht="15.6" x14ac:dyDescent="0.3">
      <c r="A15" s="7" t="s">
        <v>16</v>
      </c>
      <c r="B15" s="3" t="s">
        <v>15</v>
      </c>
      <c r="C15" s="8">
        <f>C16</f>
        <v>20</v>
      </c>
      <c r="D15" s="8">
        <f>D16</f>
        <v>21</v>
      </c>
    </row>
    <row r="16" spans="1:8" s="19" customFormat="1" ht="15.6" x14ac:dyDescent="0.3">
      <c r="A16" s="43" t="s">
        <v>18</v>
      </c>
      <c r="B16" s="44" t="s">
        <v>17</v>
      </c>
      <c r="C16" s="45">
        <f>C17</f>
        <v>20</v>
      </c>
      <c r="D16" s="45">
        <f>D17</f>
        <v>21</v>
      </c>
    </row>
    <row r="17" spans="1:4" ht="46.8" x14ac:dyDescent="0.3">
      <c r="A17" s="9" t="s">
        <v>20</v>
      </c>
      <c r="B17" s="10" t="s">
        <v>19</v>
      </c>
      <c r="C17" s="11">
        <v>20</v>
      </c>
      <c r="D17" s="11">
        <v>21</v>
      </c>
    </row>
    <row r="18" spans="1:4" ht="15.6" x14ac:dyDescent="0.3">
      <c r="A18" s="7" t="s">
        <v>22</v>
      </c>
      <c r="B18" s="3" t="s">
        <v>21</v>
      </c>
      <c r="C18" s="8">
        <f>C19+C21</f>
        <v>6</v>
      </c>
      <c r="D18" s="8">
        <f>D19+D21</f>
        <v>6</v>
      </c>
    </row>
    <row r="19" spans="1:4" s="19" customFormat="1" ht="15.6" x14ac:dyDescent="0.3">
      <c r="A19" s="43" t="s">
        <v>24</v>
      </c>
      <c r="B19" s="44" t="s">
        <v>23</v>
      </c>
      <c r="C19" s="45">
        <f>C20</f>
        <v>1</v>
      </c>
      <c r="D19" s="45">
        <f>D20</f>
        <v>1</v>
      </c>
    </row>
    <row r="20" spans="1:4" ht="31.2" x14ac:dyDescent="0.3">
      <c r="A20" s="9" t="s">
        <v>26</v>
      </c>
      <c r="B20" s="10" t="s">
        <v>25</v>
      </c>
      <c r="C20" s="11">
        <v>1</v>
      </c>
      <c r="D20" s="11">
        <v>1</v>
      </c>
    </row>
    <row r="21" spans="1:4" s="19" customFormat="1" ht="15.6" x14ac:dyDescent="0.3">
      <c r="A21" s="43" t="s">
        <v>28</v>
      </c>
      <c r="B21" s="44" t="s">
        <v>27</v>
      </c>
      <c r="C21" s="45">
        <f>C22</f>
        <v>5</v>
      </c>
      <c r="D21" s="45">
        <f>D22</f>
        <v>5</v>
      </c>
    </row>
    <row r="22" spans="1:4" ht="15.6" x14ac:dyDescent="0.3">
      <c r="A22" s="9" t="s">
        <v>30</v>
      </c>
      <c r="B22" s="10" t="s">
        <v>29</v>
      </c>
      <c r="C22" s="11">
        <f>C23</f>
        <v>5</v>
      </c>
      <c r="D22" s="11">
        <f>D23</f>
        <v>5</v>
      </c>
    </row>
    <row r="23" spans="1:4" ht="31.2" x14ac:dyDescent="0.3">
      <c r="A23" s="9" t="s">
        <v>32</v>
      </c>
      <c r="B23" s="10" t="s">
        <v>31</v>
      </c>
      <c r="C23" s="11">
        <v>5</v>
      </c>
      <c r="D23" s="11">
        <v>5</v>
      </c>
    </row>
    <row r="24" spans="1:4" ht="15.6" x14ac:dyDescent="0.3">
      <c r="A24" s="7" t="s">
        <v>34</v>
      </c>
      <c r="B24" s="3" t="s">
        <v>33</v>
      </c>
      <c r="C24" s="8">
        <f>C25</f>
        <v>2</v>
      </c>
      <c r="D24" s="8">
        <f>D25</f>
        <v>2</v>
      </c>
    </row>
    <row r="25" spans="1:4" s="19" customFormat="1" ht="31.2" x14ac:dyDescent="0.3">
      <c r="A25" s="43" t="s">
        <v>36</v>
      </c>
      <c r="B25" s="44" t="s">
        <v>35</v>
      </c>
      <c r="C25" s="45">
        <v>2</v>
      </c>
      <c r="D25" s="45">
        <v>2</v>
      </c>
    </row>
    <row r="26" spans="1:4" ht="46.8" x14ac:dyDescent="0.3">
      <c r="A26" s="9" t="s">
        <v>38</v>
      </c>
      <c r="B26" s="10" t="s">
        <v>37</v>
      </c>
      <c r="C26" s="11">
        <v>2</v>
      </c>
      <c r="D26" s="11">
        <v>2</v>
      </c>
    </row>
    <row r="27" spans="1:4" s="19" customFormat="1" x14ac:dyDescent="0.35">
      <c r="A27" s="28" t="s">
        <v>40</v>
      </c>
      <c r="B27" s="29" t="s">
        <v>39</v>
      </c>
      <c r="C27" s="30">
        <f>C28</f>
        <v>2042.7910000000002</v>
      </c>
      <c r="D27" s="30">
        <f>D28</f>
        <v>2151.491</v>
      </c>
    </row>
    <row r="28" spans="1:4" ht="31.2" x14ac:dyDescent="0.3">
      <c r="A28" s="7" t="s">
        <v>42</v>
      </c>
      <c r="B28" s="3" t="s">
        <v>41</v>
      </c>
      <c r="C28" s="8">
        <f>C29+C34</f>
        <v>2042.7910000000002</v>
      </c>
      <c r="D28" s="8">
        <f>D29+D34</f>
        <v>2151.491</v>
      </c>
    </row>
    <row r="29" spans="1:4" s="38" customFormat="1" ht="15.6" x14ac:dyDescent="0.3">
      <c r="A29" s="35" t="s">
        <v>43</v>
      </c>
      <c r="B29" s="46" t="s">
        <v>75</v>
      </c>
      <c r="C29" s="37">
        <f>C30+C32</f>
        <v>1962.4</v>
      </c>
      <c r="D29" s="37">
        <f>D30+D32</f>
        <v>2071.1</v>
      </c>
    </row>
    <row r="30" spans="1:4" s="19" customFormat="1" ht="15.6" x14ac:dyDescent="0.3">
      <c r="A30" s="43" t="s">
        <v>44</v>
      </c>
      <c r="B30" s="44" t="s">
        <v>74</v>
      </c>
      <c r="C30" s="45">
        <f>C31</f>
        <v>364.4</v>
      </c>
      <c r="D30" s="45">
        <f>D31</f>
        <v>392.1</v>
      </c>
    </row>
    <row r="31" spans="1:4" ht="15.6" x14ac:dyDescent="0.3">
      <c r="A31" s="9" t="s">
        <v>45</v>
      </c>
      <c r="B31" s="10" t="s">
        <v>73</v>
      </c>
      <c r="C31" s="11">
        <v>364.4</v>
      </c>
      <c r="D31" s="11">
        <v>392.1</v>
      </c>
    </row>
    <row r="32" spans="1:4" s="19" customFormat="1" ht="15.6" x14ac:dyDescent="0.3">
      <c r="A32" s="43" t="s">
        <v>46</v>
      </c>
      <c r="B32" s="44" t="s">
        <v>72</v>
      </c>
      <c r="C32" s="45">
        <f>C33</f>
        <v>1598</v>
      </c>
      <c r="D32" s="45">
        <f>D33</f>
        <v>1679</v>
      </c>
    </row>
    <row r="33" spans="1:4" ht="15.6" x14ac:dyDescent="0.3">
      <c r="A33" s="9" t="s">
        <v>46</v>
      </c>
      <c r="B33" s="10" t="s">
        <v>71</v>
      </c>
      <c r="C33" s="11">
        <v>1598</v>
      </c>
      <c r="D33" s="11">
        <v>1679</v>
      </c>
    </row>
    <row r="34" spans="1:4" s="38" customFormat="1" ht="15.6" x14ac:dyDescent="0.3">
      <c r="A34" s="35" t="s">
        <v>47</v>
      </c>
      <c r="B34" s="46" t="s">
        <v>70</v>
      </c>
      <c r="C34" s="37">
        <f>C35+C37+C39</f>
        <v>80.390999999999991</v>
      </c>
      <c r="D34" s="37">
        <f>D35+D37+D39</f>
        <v>80.390999999999991</v>
      </c>
    </row>
    <row r="35" spans="1:4" s="19" customFormat="1" ht="15.6" x14ac:dyDescent="0.3">
      <c r="A35" s="43" t="s">
        <v>48</v>
      </c>
      <c r="B35" s="44" t="s">
        <v>69</v>
      </c>
      <c r="C35" s="45">
        <f>C36</f>
        <v>18.059999999999999</v>
      </c>
      <c r="D35" s="45">
        <f>D36</f>
        <v>18.059999999999999</v>
      </c>
    </row>
    <row r="36" spans="1:4" ht="31.2" x14ac:dyDescent="0.3">
      <c r="A36" s="9" t="s">
        <v>49</v>
      </c>
      <c r="B36" s="10" t="s">
        <v>68</v>
      </c>
      <c r="C36" s="11">
        <v>18.059999999999999</v>
      </c>
      <c r="D36" s="11">
        <v>18.059999999999999</v>
      </c>
    </row>
    <row r="37" spans="1:4" s="19" customFormat="1" ht="31.2" x14ac:dyDescent="0.3">
      <c r="A37" s="43" t="s">
        <v>50</v>
      </c>
      <c r="B37" s="44" t="s">
        <v>67</v>
      </c>
      <c r="C37" s="45">
        <f>C38</f>
        <v>59.734000000000002</v>
      </c>
      <c r="D37" s="45">
        <f>D38</f>
        <v>59.734000000000002</v>
      </c>
    </row>
    <row r="38" spans="1:4" ht="31.2" x14ac:dyDescent="0.3">
      <c r="A38" s="9" t="s">
        <v>51</v>
      </c>
      <c r="B38" s="10" t="s">
        <v>66</v>
      </c>
      <c r="C38" s="11">
        <v>59.734000000000002</v>
      </c>
      <c r="D38" s="11">
        <v>59.734000000000002</v>
      </c>
    </row>
    <row r="39" spans="1:4" s="19" customFormat="1" ht="15.6" x14ac:dyDescent="0.3">
      <c r="A39" s="43" t="s">
        <v>52</v>
      </c>
      <c r="B39" s="44" t="s">
        <v>65</v>
      </c>
      <c r="C39" s="45">
        <f>C40</f>
        <v>2.597</v>
      </c>
      <c r="D39" s="45">
        <f>D40</f>
        <v>2.597</v>
      </c>
    </row>
    <row r="40" spans="1:4" ht="15.6" x14ac:dyDescent="0.3">
      <c r="A40" s="9" t="s">
        <v>53</v>
      </c>
      <c r="B40" s="10" t="s">
        <v>64</v>
      </c>
      <c r="C40" s="11">
        <v>2.597</v>
      </c>
      <c r="D40" s="11">
        <v>2.597</v>
      </c>
    </row>
    <row r="41" spans="1:4" x14ac:dyDescent="0.35">
      <c r="A41" s="12"/>
      <c r="B41" s="12"/>
      <c r="C41" s="12"/>
      <c r="D41" s="12"/>
    </row>
  </sheetData>
  <mergeCells count="5">
    <mergeCell ref="A9:A10"/>
    <mergeCell ref="D9:D10"/>
    <mergeCell ref="C9:C10"/>
    <mergeCell ref="B9:B10"/>
    <mergeCell ref="A6:D6"/>
  </mergeCells>
  <pageMargins left="0.39370078740157483" right="0.39370078740157483" top="0.59055118110236227" bottom="0.59055118110236227" header="0" footer="0"/>
  <pageSetup paperSize="9" scale="5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1-й год</vt:lpstr>
      <vt:lpstr>2-й и 3-й года</vt:lpstr>
      <vt:lpstr>Лист1</vt:lpstr>
      <vt:lpstr>'1-й год'!Заголовки_для_печати</vt:lpstr>
      <vt:lpstr>'2-й и 3-й года'!Заголовки_для_печати</vt:lpstr>
      <vt:lpstr>'1-й год'!Область_печати</vt:lpstr>
      <vt:lpstr>'2-й и 3-й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Podryadchikova</cp:lastModifiedBy>
  <cp:lastPrinted>2018-12-10T06:40:38Z</cp:lastPrinted>
  <dcterms:created xsi:type="dcterms:W3CDTF">2016-11-14T13:00:14Z</dcterms:created>
  <dcterms:modified xsi:type="dcterms:W3CDTF">2018-12-10T06:40:50Z</dcterms:modified>
</cp:coreProperties>
</file>